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9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2.9'!$A$5:$L$42</definedName>
    <definedName name="й">'[1]Index sheet'!#REF!</definedName>
    <definedName name="_xlnm.Print_Area" localSheetId="0">'Таблица 2.9'!$A$1:$D$42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2" i="1" l="1"/>
  <c r="C42" i="1"/>
  <c r="B42" i="1"/>
  <c r="L2" i="1"/>
  <c r="K2" i="1"/>
  <c r="J2" i="1"/>
  <c r="K1" i="1" a="1"/>
  <c r="J1" i="1" a="1"/>
  <c r="L1" i="1" a="1"/>
  <c r="L1" i="1" l="1"/>
  <c r="J1" i="1"/>
  <c r="K1" i="1"/>
</calcChain>
</file>

<file path=xl/sharedStrings.xml><?xml version="1.0" encoding="utf-8"?>
<sst xmlns="http://schemas.openxmlformats.org/spreadsheetml/2006/main" count="52" uniqueCount="50">
  <si>
    <t/>
  </si>
  <si>
    <t>ИТОГО</t>
  </si>
  <si>
    <t>отклонение от итоговой строки таблицы</t>
  </si>
  <si>
    <t>Таблица  2.9</t>
  </si>
  <si>
    <t>812</t>
  </si>
  <si>
    <t>05</t>
  </si>
  <si>
    <t>03</t>
  </si>
  <si>
    <t>13 1 F2 55550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</si>
  <si>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</si>
  <si>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</si>
  <si>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</si>
  <si>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</si>
  <si>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</si>
  <si>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</si>
  <si>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</si>
  <si>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</si>
  <si>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</si>
  <si>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</si>
  <si>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</si>
  <si>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</si>
  <si>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</si>
  <si>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</si>
  <si>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</si>
  <si>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</si>
  <si>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</si>
  <si>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</si>
  <si>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</si>
  <si>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</si>
  <si>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</si>
  <si>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Жирятинское сельское поселение Жирятинского муниципального района  </t>
  </si>
  <si>
    <t>Жуковский муниципальный округ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</si>
  <si>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</si>
  <si>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</si>
  <si>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</si>
  <si>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</si>
  <si>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</si>
  <si>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</si>
  <si>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</si>
  <si>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 xml:space="preserve">Мглинское городское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</si>
  <si>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</si>
  <si>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</si>
  <si>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</si>
  <si>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</si>
  <si>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</si>
  <si>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</si>
  <si>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</si>
  <si>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</si>
  <si>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</si>
  <si>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</si>
  <si>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Унечское городское поселение Унечского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</si>
</sst>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2" fillId="0" borderId="0">
      <alignment horizontal="center" vertical="center" wrapText="1"/>
    </xf>
    <xf numFmtId="0" fontId="33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4" fillId="0" borderId="14">
      <alignment horizontal="center" vertical="top" shrinkToFit="1"/>
    </xf>
    <xf numFmtId="49" fontId="34" fillId="0" borderId="14">
      <alignment horizontal="center" vertical="top" shrinkToFit="1"/>
    </xf>
    <xf numFmtId="49" fontId="34" fillId="0" borderId="14">
      <alignment horizontal="center" vertical="top" wrapText="1"/>
    </xf>
    <xf numFmtId="49" fontId="34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8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33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8" fillId="0" borderId="0" applyNumberFormat="0" applyFill="0" applyBorder="0" applyProtection="0"/>
    <xf numFmtId="0" fontId="39" fillId="0" borderId="0">
      <alignment vertical="top" wrapText="1"/>
    </xf>
    <xf numFmtId="0" fontId="39" fillId="0" borderId="0">
      <alignment vertical="top" wrapText="1"/>
    </xf>
    <xf numFmtId="0" fontId="40" fillId="0" borderId="0"/>
    <xf numFmtId="0" fontId="35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5" fillId="0" borderId="0"/>
    <xf numFmtId="0" fontId="20" fillId="0" borderId="0">
      <alignment vertical="top" wrapText="1"/>
    </xf>
    <xf numFmtId="0" fontId="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35" fillId="0" borderId="0"/>
    <xf numFmtId="0" fontId="42" fillId="0" borderId="0"/>
    <xf numFmtId="0" fontId="35" fillId="0" borderId="0"/>
    <xf numFmtId="0" fontId="39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2" fillId="0" borderId="0"/>
    <xf numFmtId="0" fontId="32" fillId="0" borderId="0">
      <alignment horizontal="center" vertical="center" wrapText="1"/>
    </xf>
    <xf numFmtId="0" fontId="42" fillId="0" borderId="0"/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9" fillId="0" borderId="0">
      <alignment vertical="top" wrapText="1"/>
    </xf>
    <xf numFmtId="0" fontId="39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7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71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7" applyNumberFormat="1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 wrapText="1"/>
    </xf>
    <xf numFmtId="4" fontId="28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Border="1" applyAlignment="1">
      <alignment vertical="center" wrapText="1"/>
    </xf>
    <xf numFmtId="4" fontId="23" fillId="0" borderId="0" xfId="7" applyNumberFormat="1" applyFont="1" applyFill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0" fontId="25" fillId="33" borderId="0" xfId="7" applyFont="1" applyFill="1" applyBorder="1" applyAlignment="1">
      <alignment horizontal="center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42"/>
  <sheetViews>
    <sheetView tabSelected="1" view="pageBreakPreview" zoomScale="115" zoomScaleNormal="100" zoomScaleSheetLayoutView="115" workbookViewId="0">
      <selection activeCell="G11" sqref="G11"/>
    </sheetView>
  </sheetViews>
  <sheetFormatPr defaultColWidth="9.109375" defaultRowHeight="15" x14ac:dyDescent="0.3"/>
  <cols>
    <col min="1" max="1" width="76.109375" style="4" customWidth="1"/>
    <col min="2" max="2" width="16" style="4" customWidth="1"/>
    <col min="3" max="3" width="15.44140625" style="4" customWidth="1"/>
    <col min="4" max="4" width="16.6640625" style="4" customWidth="1"/>
    <col min="5" max="5" width="9.5546875" style="4" customWidth="1"/>
    <col min="6" max="7" width="9.109375" style="4"/>
    <col min="8" max="8" width="15.44140625" style="4" bestFit="1" customWidth="1"/>
    <col min="9" max="9" width="9.109375" style="4"/>
    <col min="10" max="10" width="12.88671875" style="4" customWidth="1"/>
    <col min="11" max="11" width="13.5546875" style="4" customWidth="1"/>
    <col min="12" max="12" width="14.44140625" style="4" customWidth="1"/>
    <col min="13" max="13" width="24.6640625" style="4" customWidth="1"/>
    <col min="14" max="16384" width="9.109375" style="4"/>
  </cols>
  <sheetData>
    <row r="1" spans="1:13" ht="31.5" customHeight="1" x14ac:dyDescent="0.3">
      <c r="A1" s="1" t="s">
        <v>0</v>
      </c>
      <c r="B1" s="28"/>
      <c r="C1" s="28"/>
      <c r="D1" s="28"/>
      <c r="E1" s="29" t="s">
        <v>1</v>
      </c>
      <c r="F1" s="29"/>
      <c r="G1" s="29"/>
      <c r="H1" s="29"/>
      <c r="I1" s="29"/>
      <c r="J1" s="2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2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2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" t="s">
        <v>2</v>
      </c>
    </row>
    <row r="2" spans="1:13" ht="30" customHeight="1" x14ac:dyDescent="0.3">
      <c r="A2" s="1"/>
      <c r="B2" s="1"/>
      <c r="C2" s="5"/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>
        <v>523</v>
      </c>
      <c r="J2" s="7">
        <f>B42</f>
        <v>3228483.9999999995</v>
      </c>
      <c r="K2" s="7">
        <f t="shared" ref="K2:L2" si="0">C42</f>
        <v>3587205</v>
      </c>
      <c r="L2" s="7">
        <f t="shared" si="0"/>
        <v>0</v>
      </c>
    </row>
    <row r="3" spans="1:13" ht="60.6" customHeight="1" x14ac:dyDescent="0.3">
      <c r="A3" s="30" t="s">
        <v>8</v>
      </c>
      <c r="B3" s="30"/>
      <c r="C3" s="30"/>
      <c r="D3" s="30"/>
      <c r="E3" s="9"/>
      <c r="F3" s="9"/>
      <c r="G3" s="9"/>
      <c r="H3" s="9"/>
      <c r="I3" s="9"/>
      <c r="J3" s="9"/>
      <c r="K3" s="9"/>
      <c r="L3" s="9"/>
      <c r="M3" s="10"/>
    </row>
    <row r="4" spans="1:13" ht="20.25" customHeight="1" x14ac:dyDescent="0.3">
      <c r="A4" s="1" t="s">
        <v>0</v>
      </c>
      <c r="B4" s="1"/>
      <c r="C4" s="11"/>
      <c r="D4" s="11" t="s">
        <v>9</v>
      </c>
      <c r="E4" s="12"/>
      <c r="F4" s="12"/>
      <c r="G4" s="12"/>
      <c r="H4" s="12"/>
      <c r="I4" s="13"/>
      <c r="J4" s="14"/>
      <c r="K4" s="14"/>
      <c r="L4" s="14"/>
      <c r="M4" s="10"/>
    </row>
    <row r="5" spans="1:13" ht="48.75" customHeight="1" x14ac:dyDescent="0.3">
      <c r="A5" s="15" t="s">
        <v>10</v>
      </c>
      <c r="B5" s="15" t="s">
        <v>11</v>
      </c>
      <c r="C5" s="16" t="s">
        <v>12</v>
      </c>
      <c r="D5" s="17" t="s">
        <v>13</v>
      </c>
      <c r="E5" s="10"/>
      <c r="F5" s="10"/>
      <c r="G5" s="10"/>
      <c r="H5" s="10"/>
      <c r="I5" s="10"/>
      <c r="J5" s="18"/>
      <c r="K5" s="18"/>
      <c r="L5" s="18"/>
      <c r="M5" s="10"/>
    </row>
    <row r="6" spans="1:13" ht="15" customHeight="1" x14ac:dyDescent="0.3">
      <c r="A6" s="19" t="s">
        <v>14</v>
      </c>
      <c r="B6" s="20">
        <v>1465005.75</v>
      </c>
      <c r="C6" s="21">
        <v>1627784.41</v>
      </c>
      <c r="D6" s="22">
        <v>0</v>
      </c>
      <c r="E6" s="10"/>
      <c r="F6" s="10"/>
      <c r="G6" s="10"/>
      <c r="H6" s="10"/>
      <c r="I6" s="10"/>
      <c r="J6" s="23"/>
      <c r="K6" s="23"/>
      <c r="L6" s="23"/>
      <c r="M6" s="10"/>
    </row>
    <row r="7" spans="1:13" ht="15" customHeight="1" x14ac:dyDescent="0.3">
      <c r="A7" s="19" t="s">
        <v>15</v>
      </c>
      <c r="B7" s="20">
        <v>200070.32</v>
      </c>
      <c r="C7" s="21">
        <v>222300.39</v>
      </c>
      <c r="D7" s="22">
        <v>0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3">
      <c r="A8" s="19" t="s">
        <v>16</v>
      </c>
      <c r="B8" s="20">
        <v>151164.15</v>
      </c>
      <c r="C8" s="21">
        <v>167960.19</v>
      </c>
      <c r="D8" s="22">
        <v>0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15" customHeight="1" x14ac:dyDescent="0.3">
      <c r="A9" s="19" t="s">
        <v>17</v>
      </c>
      <c r="B9" s="20">
        <v>52325.74</v>
      </c>
      <c r="C9" s="21">
        <v>58139.73</v>
      </c>
      <c r="D9" s="22">
        <v>0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15" customHeight="1" x14ac:dyDescent="0.3">
      <c r="A10" s="19" t="s">
        <v>18</v>
      </c>
      <c r="B10" s="20">
        <v>90221.73</v>
      </c>
      <c r="C10" s="21">
        <v>100246.39</v>
      </c>
      <c r="D10" s="22">
        <v>0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 x14ac:dyDescent="0.3">
      <c r="A11" s="19" t="s">
        <v>19</v>
      </c>
      <c r="B11" s="20">
        <v>55524.29</v>
      </c>
      <c r="C11" s="21">
        <v>61693.66</v>
      </c>
      <c r="D11" s="22">
        <v>0</v>
      </c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5.6" x14ac:dyDescent="0.3">
      <c r="A12" s="19" t="s">
        <v>20</v>
      </c>
      <c r="B12" s="20">
        <v>33237.410000000003</v>
      </c>
      <c r="C12" s="21">
        <v>36930.47</v>
      </c>
      <c r="D12" s="22">
        <v>0</v>
      </c>
    </row>
    <row r="13" spans="1:13" ht="17.25" customHeight="1" x14ac:dyDescent="0.3">
      <c r="A13" s="19" t="s">
        <v>21</v>
      </c>
      <c r="B13" s="20">
        <v>35609.01</v>
      </c>
      <c r="C13" s="21">
        <v>39565.57</v>
      </c>
      <c r="D13" s="22">
        <v>0</v>
      </c>
    </row>
    <row r="14" spans="1:13" ht="15.6" x14ac:dyDescent="0.3">
      <c r="A14" s="19" t="s">
        <v>22</v>
      </c>
      <c r="B14" s="20">
        <v>0</v>
      </c>
      <c r="C14" s="21">
        <v>10737.44</v>
      </c>
      <c r="D14" s="22">
        <v>0</v>
      </c>
    </row>
    <row r="15" spans="1:13" ht="15.6" x14ac:dyDescent="0.3">
      <c r="A15" s="19" t="s">
        <v>23</v>
      </c>
      <c r="B15" s="20">
        <v>9663.7000000000007</v>
      </c>
      <c r="C15" s="21">
        <v>0</v>
      </c>
      <c r="D15" s="22">
        <v>0</v>
      </c>
    </row>
    <row r="16" spans="1:13" ht="15.6" x14ac:dyDescent="0.3">
      <c r="A16" s="19" t="s">
        <v>24</v>
      </c>
      <c r="B16" s="20">
        <v>34472.19</v>
      </c>
      <c r="C16" s="21">
        <v>38302.44</v>
      </c>
      <c r="D16" s="22">
        <v>0</v>
      </c>
      <c r="E16" s="24"/>
      <c r="F16" s="24"/>
      <c r="G16" s="24"/>
    </row>
    <row r="17" spans="1:4" ht="15.6" x14ac:dyDescent="0.3">
      <c r="A17" s="19" t="s">
        <v>25</v>
      </c>
      <c r="B17" s="20">
        <v>112203.03</v>
      </c>
      <c r="C17" s="21">
        <v>124670.05</v>
      </c>
      <c r="D17" s="22">
        <v>0</v>
      </c>
    </row>
    <row r="18" spans="1:4" ht="15.6" x14ac:dyDescent="0.3">
      <c r="A18" s="19" t="s">
        <v>26</v>
      </c>
      <c r="B18" s="20">
        <v>13541.74</v>
      </c>
      <c r="C18" s="21">
        <v>15046.39</v>
      </c>
      <c r="D18" s="22">
        <v>0</v>
      </c>
    </row>
    <row r="19" spans="1:4" ht="15.6" x14ac:dyDescent="0.3">
      <c r="A19" s="19" t="s">
        <v>27</v>
      </c>
      <c r="B19" s="20">
        <v>22569.57</v>
      </c>
      <c r="C19" s="21">
        <v>25077.31</v>
      </c>
      <c r="D19" s="22">
        <v>0</v>
      </c>
    </row>
    <row r="20" spans="1:4" ht="18" customHeight="1" x14ac:dyDescent="0.3">
      <c r="A20" s="19" t="s">
        <v>28</v>
      </c>
      <c r="B20" s="20">
        <v>13541.74</v>
      </c>
      <c r="C20" s="21">
        <v>15046.39</v>
      </c>
      <c r="D20" s="22">
        <v>0</v>
      </c>
    </row>
    <row r="21" spans="1:4" ht="15.6" x14ac:dyDescent="0.3">
      <c r="A21" s="19" t="s">
        <v>29</v>
      </c>
      <c r="B21" s="20">
        <v>12569.39</v>
      </c>
      <c r="C21" s="21">
        <v>13965.99</v>
      </c>
      <c r="D21" s="22">
        <v>0</v>
      </c>
    </row>
    <row r="22" spans="1:4" ht="15.6" x14ac:dyDescent="0.3">
      <c r="A22" s="19" t="s">
        <v>30</v>
      </c>
      <c r="B22" s="20">
        <v>100302.72</v>
      </c>
      <c r="C22" s="21">
        <v>111447.49</v>
      </c>
      <c r="D22" s="22">
        <v>0</v>
      </c>
    </row>
    <row r="23" spans="1:4" ht="15.75" customHeight="1" x14ac:dyDescent="0.3">
      <c r="A23" s="19" t="s">
        <v>31</v>
      </c>
      <c r="B23" s="20">
        <v>20036.28</v>
      </c>
      <c r="C23" s="21">
        <v>22262.54</v>
      </c>
      <c r="D23" s="22">
        <v>0</v>
      </c>
    </row>
    <row r="24" spans="1:4" ht="15.6" x14ac:dyDescent="0.3">
      <c r="A24" s="19" t="s">
        <v>32</v>
      </c>
      <c r="B24" s="20">
        <v>76511.53</v>
      </c>
      <c r="C24" s="21">
        <v>85012.82</v>
      </c>
      <c r="D24" s="22">
        <v>0</v>
      </c>
    </row>
    <row r="25" spans="1:4" ht="15.6" x14ac:dyDescent="0.3">
      <c r="A25" s="19" t="s">
        <v>33</v>
      </c>
      <c r="B25" s="20">
        <v>30434.27</v>
      </c>
      <c r="C25" s="21">
        <v>33815.86</v>
      </c>
      <c r="D25" s="22">
        <v>0</v>
      </c>
    </row>
    <row r="26" spans="1:4" ht="15.6" x14ac:dyDescent="0.3">
      <c r="A26" s="19" t="s">
        <v>34</v>
      </c>
      <c r="B26" s="20">
        <v>62431.21</v>
      </c>
      <c r="C26" s="21">
        <v>69368.02</v>
      </c>
      <c r="D26" s="22">
        <v>0</v>
      </c>
    </row>
    <row r="27" spans="1:4" ht="14.25" customHeight="1" x14ac:dyDescent="0.3">
      <c r="A27" s="19" t="s">
        <v>35</v>
      </c>
      <c r="B27" s="20">
        <v>10841.03</v>
      </c>
      <c r="C27" s="21">
        <v>12045.59</v>
      </c>
      <c r="D27" s="22">
        <v>0</v>
      </c>
    </row>
    <row r="28" spans="1:4" ht="15.6" customHeight="1" x14ac:dyDescent="0.3">
      <c r="A28" s="19" t="s">
        <v>36</v>
      </c>
      <c r="B28" s="20">
        <v>32752.35</v>
      </c>
      <c r="C28" s="21">
        <v>36391.5</v>
      </c>
      <c r="D28" s="22">
        <v>0</v>
      </c>
    </row>
    <row r="29" spans="1:4" ht="15.6" customHeight="1" x14ac:dyDescent="0.3">
      <c r="A29" s="19" t="s">
        <v>37</v>
      </c>
      <c r="B29" s="20">
        <v>23361.17</v>
      </c>
      <c r="C29" s="21">
        <v>25956.86</v>
      </c>
      <c r="D29" s="22">
        <v>0</v>
      </c>
    </row>
    <row r="30" spans="1:4" ht="15.6" x14ac:dyDescent="0.3">
      <c r="A30" s="19" t="s">
        <v>38</v>
      </c>
      <c r="B30" s="20">
        <v>21835.86</v>
      </c>
      <c r="C30" s="21">
        <v>24262.07</v>
      </c>
      <c r="D30" s="22">
        <v>0</v>
      </c>
    </row>
    <row r="31" spans="1:4" ht="15.6" x14ac:dyDescent="0.3">
      <c r="A31" s="19" t="s">
        <v>39</v>
      </c>
      <c r="B31" s="20">
        <v>38550.86</v>
      </c>
      <c r="C31" s="21">
        <v>42834.29</v>
      </c>
      <c r="D31" s="22">
        <v>0</v>
      </c>
    </row>
    <row r="32" spans="1:4" ht="15.6" x14ac:dyDescent="0.3">
      <c r="A32" s="19" t="s">
        <v>40</v>
      </c>
      <c r="B32" s="20">
        <v>47468.81</v>
      </c>
      <c r="C32" s="21">
        <v>52743.13</v>
      </c>
      <c r="D32" s="22">
        <v>0</v>
      </c>
    </row>
    <row r="33" spans="1:7" ht="15.6" x14ac:dyDescent="0.3">
      <c r="A33" s="19" t="s">
        <v>41</v>
      </c>
      <c r="B33" s="20">
        <v>50381.11</v>
      </c>
      <c r="C33" s="21">
        <v>55979.02</v>
      </c>
      <c r="D33" s="22">
        <v>0</v>
      </c>
    </row>
    <row r="34" spans="1:7" ht="20.25" customHeight="1" x14ac:dyDescent="0.3">
      <c r="A34" s="19" t="s">
        <v>42</v>
      </c>
      <c r="B34" s="20">
        <v>17978.509999999998</v>
      </c>
      <c r="C34" s="21">
        <v>19976.13</v>
      </c>
      <c r="D34" s="22">
        <v>0</v>
      </c>
    </row>
    <row r="35" spans="1:7" ht="15.6" x14ac:dyDescent="0.3">
      <c r="A35" s="19" t="s">
        <v>43</v>
      </c>
      <c r="B35" s="20">
        <v>47283.16</v>
      </c>
      <c r="C35" s="21">
        <v>52536.85</v>
      </c>
      <c r="D35" s="22">
        <v>0</v>
      </c>
    </row>
    <row r="36" spans="1:7" ht="15.6" x14ac:dyDescent="0.3">
      <c r="A36" s="19" t="s">
        <v>44</v>
      </c>
      <c r="B36" s="20">
        <v>69718.97</v>
      </c>
      <c r="C36" s="20">
        <v>77465.53</v>
      </c>
      <c r="D36" s="25">
        <v>0</v>
      </c>
    </row>
    <row r="37" spans="1:7" ht="15.6" x14ac:dyDescent="0.3">
      <c r="A37" s="19" t="s">
        <v>45</v>
      </c>
      <c r="B37" s="20">
        <v>40675.620000000003</v>
      </c>
      <c r="C37" s="20">
        <v>45195.14</v>
      </c>
      <c r="D37" s="20">
        <v>0</v>
      </c>
    </row>
    <row r="38" spans="1:7" ht="15.6" x14ac:dyDescent="0.3">
      <c r="A38" s="19" t="s">
        <v>46</v>
      </c>
      <c r="B38" s="20">
        <v>47823.89</v>
      </c>
      <c r="C38" s="20">
        <v>53137.66</v>
      </c>
      <c r="D38" s="20">
        <v>0</v>
      </c>
      <c r="E38" s="24"/>
      <c r="F38" s="24"/>
      <c r="G38" s="24"/>
    </row>
    <row r="39" spans="1:7" ht="15.6" customHeight="1" x14ac:dyDescent="0.3">
      <c r="A39" s="19" t="s">
        <v>47</v>
      </c>
      <c r="B39" s="20">
        <v>55631.46</v>
      </c>
      <c r="C39" s="20">
        <v>61812.74</v>
      </c>
      <c r="D39" s="20">
        <v>0</v>
      </c>
    </row>
    <row r="40" spans="1:7" ht="15.6" customHeight="1" x14ac:dyDescent="0.3">
      <c r="A40" s="19" t="s">
        <v>48</v>
      </c>
      <c r="B40" s="20">
        <v>32611.55</v>
      </c>
      <c r="C40" s="20">
        <v>36235.06</v>
      </c>
      <c r="D40" s="20">
        <v>0</v>
      </c>
    </row>
    <row r="41" spans="1:7" ht="15.6" customHeight="1" x14ac:dyDescent="0.3">
      <c r="A41" s="19" t="s">
        <v>49</v>
      </c>
      <c r="B41" s="20">
        <v>100133.88</v>
      </c>
      <c r="C41" s="20">
        <v>111259.88</v>
      </c>
      <c r="D41" s="20">
        <v>0</v>
      </c>
    </row>
    <row r="42" spans="1:7" ht="15.6" x14ac:dyDescent="0.3">
      <c r="A42" s="26" t="s">
        <v>1</v>
      </c>
      <c r="B42" s="27">
        <f>SUM(B6:B41)</f>
        <v>3228483.9999999995</v>
      </c>
      <c r="C42" s="27">
        <f>SUM(C6:C41)</f>
        <v>3587205</v>
      </c>
      <c r="D42" s="27">
        <f>SUM(D6:D41)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2.9</vt:lpstr>
      <vt:lpstr>'Таблица 2.9'!Область_печати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2022-10-20T12:34:59Z</dcterms:created>
  <dcterms:modified xsi:type="dcterms:W3CDTF">2022-10-21T05:53:12Z</dcterms:modified>
</cp:coreProperties>
</file>